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omena Aragosa\Desktop\GARA Servizi MUSEALI (doc dic 2025) (1)\GARA Servizi MUSEALI (doc dic 2025)\ALLEGATI\"/>
    </mc:Choice>
  </mc:AlternateContent>
  <xr:revisionPtr revIDLastSave="0" documentId="13_ncr:1_{6ECB9909-3C46-461A-B8EF-819D9D8964F7}" xr6:coauthVersionLast="47" xr6:coauthVersionMax="47" xr10:uidLastSave="{00000000-0000-0000-0000-000000000000}"/>
  <bookViews>
    <workbookView xWindow="-25665" yWindow="2175" windowWidth="21600" windowHeight="11295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2" i="1" l="1"/>
  <c r="G12" i="1"/>
  <c r="I12" i="1" l="1"/>
  <c r="J5" i="1"/>
  <c r="J12" i="1" l="1"/>
  <c r="H12" i="1"/>
</calcChain>
</file>

<file path=xl/sharedStrings.xml><?xml version="1.0" encoding="utf-8"?>
<sst xmlns="http://schemas.openxmlformats.org/spreadsheetml/2006/main" count="49" uniqueCount="48">
  <si>
    <t>Altri costi generali d'impresa</t>
  </si>
  <si>
    <t>B) COSTI DELLA PRODUZIONE</t>
  </si>
  <si>
    <t>Costi per materie prime, sussidiarie, di consumo e di merci</t>
  </si>
  <si>
    <t>Biglietteria</t>
  </si>
  <si>
    <t xml:space="preserve">Costi per servizi </t>
  </si>
  <si>
    <t>Gestione incassi (es. trasporto valori)</t>
  </si>
  <si>
    <t xml:space="preserve">Call center </t>
  </si>
  <si>
    <t xml:space="preserve">Costo per godimento di beni di terzi </t>
  </si>
  <si>
    <t xml:space="preserve">Canone fisso annuo </t>
  </si>
  <si>
    <t xml:space="preserve">Costi per il Personale </t>
  </si>
  <si>
    <t xml:space="preserve">Ammortamenti e svalutazioni </t>
  </si>
  <si>
    <t>A) VALORE DELLA PRODUZIONE</t>
  </si>
  <si>
    <t>Utile/perdita dell'esercizio</t>
  </si>
  <si>
    <t>Commissioni bancarie</t>
  </si>
  <si>
    <t>INCASSI DELLA VENDITA E DEI BIGLIETTI</t>
  </si>
  <si>
    <t>Valore della concessione</t>
  </si>
  <si>
    <t>1 anno</t>
  </si>
  <si>
    <t>2 anno</t>
  </si>
  <si>
    <t>3 anno</t>
  </si>
  <si>
    <t>4 anno</t>
  </si>
  <si>
    <t>5 anno</t>
  </si>
  <si>
    <t xml:space="preserve">Incassi servizi </t>
  </si>
  <si>
    <t>Guardaroba</t>
  </si>
  <si>
    <t>Numero dei visitatori</t>
  </si>
  <si>
    <t>Biglietteria e controllo accessi</t>
  </si>
  <si>
    <t>Infopoint, accoglienza, guardaroba</t>
  </si>
  <si>
    <t>Supporto ufficio stampa</t>
  </si>
  <si>
    <t>Coordinamento</t>
  </si>
  <si>
    <t>Call center</t>
  </si>
  <si>
    <t>ammortamento delle immobilizzazioni materiali di biglietteria e controllo accessi</t>
  </si>
  <si>
    <t>ammortamento delle immobilizzazioni materiali infopoint, accoglienza, guardaroba</t>
  </si>
  <si>
    <t>Differenza tra valore e costi della produzione (A - B)</t>
  </si>
  <si>
    <t>C) Proventi e oneri finanziari</t>
  </si>
  <si>
    <t>Interessi e altri oneri finanziari</t>
  </si>
  <si>
    <t>Risultato prima delle imposte (A-B-C)</t>
  </si>
  <si>
    <t>Ires 24%</t>
  </si>
  <si>
    <t>Irap 5,27%</t>
  </si>
  <si>
    <t>Piattaforma informatica e sito web</t>
  </si>
  <si>
    <t>Utile pre tax %</t>
  </si>
  <si>
    <t>Utile %</t>
  </si>
  <si>
    <t>Attività promozionali</t>
  </si>
  <si>
    <t xml:space="preserve">Aggio Incassi biglietteria  </t>
  </si>
  <si>
    <t xml:space="preserve">Royalty per Ricavi </t>
  </si>
  <si>
    <t xml:space="preserve">(utenze, manutenzioni, formazione, pulizie,  costi di sicurezza etc) </t>
  </si>
  <si>
    <t>ALLEGATO 12</t>
  </si>
  <si>
    <t>Modello PEF</t>
  </si>
  <si>
    <t>Servizi educativi e visite</t>
  </si>
  <si>
    <t>tot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</si>
</sst>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#,##0.00\ &quot;€&quot;"/>
    <numFmt numFmtId="166" formatCode="#,##0.00\ _€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5" fontId="0" fillId="0" borderId="0" xfId="0" applyNumberFormat="1"/>
    <xf numFmtId="0" fontId="1" fillId="0" borderId="1" xfId="0" applyFont="1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3" fontId="0" fillId="2" borderId="1" xfId="0" applyNumberFormat="1" applyFill="1" applyBorder="1"/>
    <xf numFmtId="0" fontId="1" fillId="2" borderId="1" xfId="0" applyFont="1" applyFill="1" applyBorder="1"/>
    <xf numFmtId="3" fontId="1" fillId="2" borderId="1" xfId="0" applyNumberFormat="1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2" borderId="1" xfId="0" applyNumberFormat="1" applyFont="1" applyFill="1" applyBorder="1"/>
    <xf numFmtId="164" fontId="1" fillId="2" borderId="1" xfId="0" applyNumberFormat="1" applyFont="1" applyFill="1" applyBorder="1"/>
    <xf numFmtId="3" fontId="1" fillId="0" borderId="1" xfId="0" applyNumberFormat="1" applyFont="1" applyBorder="1"/>
    <xf numFmtId="164" fontId="1" fillId="0" borderId="1" xfId="0" applyNumberFormat="1" applyFont="1" applyBorder="1"/>
    <xf numFmtId="165" fontId="0" fillId="2" borderId="1" xfId="0" applyNumberFormat="1" applyFill="1" applyBorder="1"/>
    <xf numFmtId="166" fontId="0" fillId="0" borderId="1" xfId="0" applyNumberFormat="1" applyBorder="1" applyAlignment="1">
      <alignment horizontal="right"/>
    </xf>
    <xf numFmtId="164" fontId="0" fillId="0" borderId="1" xfId="0" applyNumberFormat="1" applyBorder="1"/>
    <xf numFmtId="164" fontId="0" fillId="2" borderId="1" xfId="0" applyNumberFormat="1" applyFill="1" applyBorder="1"/>
    <xf numFmtId="2" fontId="0" fillId="0" borderId="1" xfId="0" applyNumberFormat="1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P48"/>
  <sheetViews>
    <sheetView tabSelected="1" topLeftCell="B39" zoomScale="90" zoomScaleNormal="90" workbookViewId="0">
      <selection activeCell="M14" sqref="M14"/>
    </sheetView>
  </sheetViews>
  <sheetFormatPr defaultRowHeight="15" x14ac:dyDescent="0.25"/>
  <cols>
    <col min="4" max="4" width="71" bestFit="1" customWidth="1"/>
    <col min="5" max="5" width="13.85546875" customWidth="1"/>
    <col min="6" max="6" width="15.85546875" customWidth="1"/>
    <col min="7" max="7" width="14" customWidth="1"/>
    <col min="8" max="8" width="14.7109375" customWidth="1"/>
    <col min="9" max="10" width="15.42578125" customWidth="1"/>
    <col min="12" max="12" width="15.140625" customWidth="1"/>
    <col min="13" max="16" width="13.28515625" bestFit="1" customWidth="1"/>
  </cols>
  <sheetData>
    <row r="2" spans="4:10" x14ac:dyDescent="0.25">
      <c r="D2" t="s">
        <v>44</v>
      </c>
    </row>
    <row r="3" spans="4:10" x14ac:dyDescent="0.25">
      <c r="D3" t="s">
        <v>45</v>
      </c>
    </row>
    <row r="5" spans="4:10" x14ac:dyDescent="0.25">
      <c r="D5" s="9" t="s">
        <v>23</v>
      </c>
      <c r="E5" s="11">
        <v>920848.31</v>
      </c>
      <c r="F5" s="11">
        <v>939265.27620000008</v>
      </c>
      <c r="G5" s="11">
        <v>958050.58172400005</v>
      </c>
      <c r="H5" s="11">
        <v>977211.59335848002</v>
      </c>
      <c r="I5" s="11">
        <v>996755.82522564963</v>
      </c>
      <c r="J5" s="8">
        <f>SUM(E5:I5)</f>
        <v>4792131.5865081297</v>
      </c>
    </row>
    <row r="6" spans="4:10" ht="26.25" customHeight="1" x14ac:dyDescent="0.25">
      <c r="D6" s="2" t="s">
        <v>14</v>
      </c>
      <c r="E6" s="3"/>
      <c r="F6" s="3"/>
      <c r="G6" s="3"/>
      <c r="H6" s="3"/>
      <c r="I6" s="3"/>
      <c r="J6" s="3"/>
    </row>
    <row r="7" spans="4:10" x14ac:dyDescent="0.25">
      <c r="D7" s="4" t="s">
        <v>15</v>
      </c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4" t="s">
        <v>47</v>
      </c>
    </row>
    <row r="8" spans="4:10" x14ac:dyDescent="0.25">
      <c r="D8" s="5" t="s">
        <v>41</v>
      </c>
      <c r="E8" s="6"/>
      <c r="F8" s="6"/>
      <c r="G8" s="6"/>
      <c r="H8" s="6"/>
      <c r="I8" s="6"/>
      <c r="J8" s="7"/>
    </row>
    <row r="9" spans="4:10" x14ac:dyDescent="0.25">
      <c r="D9" s="2" t="s">
        <v>21</v>
      </c>
      <c r="E9" s="7"/>
      <c r="F9" s="7"/>
      <c r="G9" s="7"/>
      <c r="H9" s="7"/>
      <c r="I9" s="7"/>
      <c r="J9" s="7"/>
    </row>
    <row r="10" spans="4:10" x14ac:dyDescent="0.25">
      <c r="D10" s="5" t="s">
        <v>46</v>
      </c>
      <c r="E10" s="6"/>
      <c r="F10" s="6"/>
      <c r="G10" s="6"/>
      <c r="H10" s="6"/>
      <c r="I10" s="6"/>
      <c r="J10" s="6"/>
    </row>
    <row r="11" spans="4:10" x14ac:dyDescent="0.25">
      <c r="D11" s="5" t="s">
        <v>22</v>
      </c>
      <c r="E11" s="6"/>
      <c r="F11" s="6"/>
      <c r="G11" s="6"/>
      <c r="H11" s="6"/>
      <c r="I11" s="6"/>
      <c r="J11" s="6"/>
    </row>
    <row r="12" spans="4:10" x14ac:dyDescent="0.25">
      <c r="D12" s="9" t="s">
        <v>11</v>
      </c>
      <c r="E12" s="10">
        <f>E8+E9</f>
        <v>0</v>
      </c>
      <c r="F12" s="10">
        <f t="shared" ref="F12:I12" si="0">F8+F9</f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>J8+J9</f>
        <v>0</v>
      </c>
    </row>
    <row r="13" spans="4:10" x14ac:dyDescent="0.25">
      <c r="D13" s="5"/>
      <c r="E13" s="12"/>
      <c r="F13" s="12"/>
      <c r="G13" s="12"/>
      <c r="H13" s="12"/>
      <c r="I13" s="12"/>
      <c r="J13" s="12"/>
    </row>
    <row r="14" spans="4:10" x14ac:dyDescent="0.25">
      <c r="D14" s="5"/>
      <c r="E14" s="12"/>
      <c r="F14" s="12"/>
      <c r="G14" s="12"/>
      <c r="H14" s="12"/>
      <c r="I14" s="12"/>
      <c r="J14" s="12"/>
    </row>
    <row r="15" spans="4:10" x14ac:dyDescent="0.25">
      <c r="D15" s="9" t="s">
        <v>1</v>
      </c>
      <c r="E15" s="10"/>
      <c r="F15" s="10"/>
      <c r="G15" s="10"/>
      <c r="H15" s="10"/>
      <c r="I15" s="10"/>
      <c r="J15" s="13"/>
    </row>
    <row r="16" spans="4:10" x14ac:dyDescent="0.25">
      <c r="D16" s="2" t="s">
        <v>2</v>
      </c>
      <c r="E16" s="7"/>
      <c r="F16" s="7"/>
      <c r="G16" s="7"/>
      <c r="H16" s="7"/>
      <c r="I16" s="7"/>
      <c r="J16" s="14"/>
    </row>
    <row r="17" spans="4:10" x14ac:dyDescent="0.25">
      <c r="D17" s="5" t="s">
        <v>3</v>
      </c>
      <c r="E17" s="7"/>
      <c r="F17" s="7"/>
      <c r="G17" s="7"/>
      <c r="H17" s="7"/>
      <c r="I17" s="7"/>
      <c r="J17" s="14"/>
    </row>
    <row r="18" spans="4:10" x14ac:dyDescent="0.25">
      <c r="D18" s="2" t="s">
        <v>4</v>
      </c>
      <c r="E18" s="7"/>
      <c r="F18" s="7"/>
      <c r="G18" s="7"/>
      <c r="H18" s="7"/>
      <c r="I18" s="7"/>
      <c r="J18" s="14"/>
    </row>
    <row r="19" spans="4:10" x14ac:dyDescent="0.25">
      <c r="D19" s="5" t="s">
        <v>13</v>
      </c>
      <c r="E19" s="7"/>
      <c r="F19" s="7"/>
      <c r="G19" s="7"/>
      <c r="H19" s="7"/>
      <c r="I19" s="7"/>
      <c r="J19" s="14"/>
    </row>
    <row r="20" spans="4:10" x14ac:dyDescent="0.25">
      <c r="D20" s="5" t="s">
        <v>5</v>
      </c>
      <c r="E20" s="7"/>
      <c r="F20" s="7"/>
      <c r="G20" s="7"/>
      <c r="H20" s="7"/>
      <c r="I20" s="7"/>
      <c r="J20" s="14"/>
    </row>
    <row r="21" spans="4:10" x14ac:dyDescent="0.25">
      <c r="D21" s="5" t="s">
        <v>6</v>
      </c>
      <c r="E21" s="7"/>
      <c r="F21" s="7"/>
      <c r="G21" s="7"/>
      <c r="H21" s="7"/>
      <c r="I21" s="7"/>
      <c r="J21" s="14"/>
    </row>
    <row r="22" spans="4:10" x14ac:dyDescent="0.25">
      <c r="D22" s="5" t="s">
        <v>40</v>
      </c>
      <c r="E22" s="7"/>
      <c r="F22" s="7"/>
      <c r="G22" s="7"/>
      <c r="H22" s="7"/>
      <c r="I22" s="7"/>
      <c r="J22" s="14"/>
    </row>
    <row r="23" spans="4:10" x14ac:dyDescent="0.25">
      <c r="D23" s="2" t="s">
        <v>7</v>
      </c>
      <c r="E23" s="7"/>
      <c r="F23" s="7"/>
      <c r="G23" s="7"/>
      <c r="H23" s="7"/>
      <c r="I23" s="7"/>
      <c r="J23" s="14"/>
    </row>
    <row r="24" spans="4:10" x14ac:dyDescent="0.25">
      <c r="D24" s="5" t="s">
        <v>8</v>
      </c>
      <c r="E24" s="7"/>
      <c r="F24" s="7"/>
      <c r="G24" s="7"/>
      <c r="H24" s="7"/>
      <c r="I24" s="7"/>
      <c r="J24" s="14"/>
    </row>
    <row r="25" spans="4:10" x14ac:dyDescent="0.25">
      <c r="D25" s="5" t="s">
        <v>42</v>
      </c>
      <c r="E25" s="7"/>
      <c r="F25" s="7"/>
      <c r="G25" s="7"/>
      <c r="H25" s="7"/>
      <c r="I25" s="7"/>
      <c r="J25" s="14"/>
    </row>
    <row r="26" spans="4:10" x14ac:dyDescent="0.25">
      <c r="D26" s="5" t="s">
        <v>37</v>
      </c>
      <c r="E26" s="7"/>
      <c r="F26" s="7"/>
      <c r="G26" s="7"/>
      <c r="H26" s="7"/>
      <c r="I26" s="7"/>
      <c r="J26" s="14"/>
    </row>
    <row r="27" spans="4:10" x14ac:dyDescent="0.25">
      <c r="D27" s="2" t="s">
        <v>9</v>
      </c>
      <c r="E27" s="7"/>
      <c r="F27" s="7"/>
      <c r="G27" s="7"/>
      <c r="H27" s="7"/>
      <c r="I27" s="7"/>
      <c r="J27" s="14"/>
    </row>
    <row r="28" spans="4:10" x14ac:dyDescent="0.25">
      <c r="D28" s="5" t="s">
        <v>24</v>
      </c>
      <c r="E28" s="7"/>
      <c r="F28" s="7"/>
      <c r="G28" s="7"/>
      <c r="H28" s="7"/>
      <c r="I28" s="7"/>
      <c r="J28" s="14"/>
    </row>
    <row r="29" spans="4:10" x14ac:dyDescent="0.25">
      <c r="D29" s="5" t="s">
        <v>25</v>
      </c>
      <c r="E29" s="7"/>
      <c r="F29" s="7"/>
      <c r="G29" s="7"/>
      <c r="H29" s="7"/>
      <c r="I29" s="7"/>
      <c r="J29" s="14"/>
    </row>
    <row r="30" spans="4:10" x14ac:dyDescent="0.25">
      <c r="D30" s="5" t="s">
        <v>26</v>
      </c>
      <c r="E30" s="7"/>
      <c r="F30" s="7"/>
      <c r="G30" s="7"/>
      <c r="H30" s="7"/>
      <c r="I30" s="7"/>
      <c r="J30" s="14"/>
    </row>
    <row r="31" spans="4:10" x14ac:dyDescent="0.25">
      <c r="D31" s="5" t="s">
        <v>28</v>
      </c>
      <c r="E31" s="7"/>
      <c r="F31" s="7"/>
      <c r="G31" s="7"/>
      <c r="H31" s="7"/>
      <c r="I31" s="7"/>
      <c r="J31" s="14"/>
    </row>
    <row r="32" spans="4:10" x14ac:dyDescent="0.25">
      <c r="D32" s="5" t="s">
        <v>46</v>
      </c>
      <c r="E32" s="7"/>
      <c r="F32" s="7"/>
      <c r="G32" s="7"/>
      <c r="H32" s="7"/>
      <c r="I32" s="7"/>
      <c r="J32" s="14"/>
    </row>
    <row r="33" spans="4:16" x14ac:dyDescent="0.25">
      <c r="D33" s="5" t="s">
        <v>27</v>
      </c>
      <c r="E33" s="7"/>
      <c r="F33" s="7"/>
      <c r="G33" s="7"/>
      <c r="H33" s="7"/>
      <c r="I33" s="7"/>
      <c r="J33" s="14"/>
    </row>
    <row r="34" spans="4:16" x14ac:dyDescent="0.25">
      <c r="D34" s="2" t="s">
        <v>10</v>
      </c>
      <c r="E34" s="7"/>
      <c r="F34" s="7"/>
      <c r="G34" s="7"/>
      <c r="H34" s="7"/>
      <c r="I34" s="7"/>
      <c r="J34" s="14"/>
    </row>
    <row r="35" spans="4:16" x14ac:dyDescent="0.25">
      <c r="D35" s="5" t="s">
        <v>29</v>
      </c>
      <c r="E35" s="7"/>
      <c r="F35" s="7"/>
      <c r="G35" s="7"/>
      <c r="H35" s="7"/>
      <c r="I35" s="7"/>
      <c r="J35" s="14"/>
    </row>
    <row r="36" spans="4:16" x14ac:dyDescent="0.25">
      <c r="D36" s="5" t="s">
        <v>30</v>
      </c>
      <c r="E36" s="7"/>
      <c r="F36" s="7"/>
      <c r="G36" s="7"/>
      <c r="H36" s="7"/>
      <c r="I36" s="7"/>
      <c r="J36" s="14"/>
    </row>
    <row r="37" spans="4:16" x14ac:dyDescent="0.25">
      <c r="D37" s="2" t="s">
        <v>0</v>
      </c>
      <c r="E37" s="7"/>
      <c r="F37" s="7"/>
      <c r="G37" s="7"/>
      <c r="H37" s="7"/>
      <c r="I37" s="7"/>
      <c r="J37" s="14"/>
      <c r="L37" s="1"/>
      <c r="M37" s="1"/>
      <c r="N37" s="1"/>
      <c r="O37" s="1"/>
      <c r="P37" s="1"/>
    </row>
    <row r="38" spans="4:16" x14ac:dyDescent="0.25">
      <c r="D38" s="5" t="s">
        <v>43</v>
      </c>
      <c r="E38" s="7"/>
      <c r="F38" s="7"/>
      <c r="G38" s="7"/>
      <c r="H38" s="7"/>
      <c r="I38" s="7"/>
      <c r="J38" s="14"/>
    </row>
    <row r="39" spans="4:16" x14ac:dyDescent="0.25">
      <c r="D39" s="9" t="s">
        <v>31</v>
      </c>
      <c r="E39" s="15"/>
      <c r="F39" s="15"/>
      <c r="G39" s="15"/>
      <c r="H39" s="15"/>
      <c r="I39" s="15"/>
      <c r="J39" s="16"/>
    </row>
    <row r="40" spans="4:16" x14ac:dyDescent="0.25">
      <c r="D40" s="2"/>
      <c r="E40" s="17"/>
      <c r="F40" s="17"/>
      <c r="G40" s="17"/>
      <c r="H40" s="17"/>
      <c r="I40" s="17"/>
      <c r="J40" s="18"/>
    </row>
    <row r="41" spans="4:16" x14ac:dyDescent="0.25">
      <c r="D41" s="9" t="s">
        <v>32</v>
      </c>
      <c r="E41" s="15"/>
      <c r="F41" s="15"/>
      <c r="G41" s="15"/>
      <c r="H41" s="15"/>
      <c r="I41" s="15"/>
      <c r="J41" s="16"/>
    </row>
    <row r="42" spans="4:16" x14ac:dyDescent="0.25">
      <c r="D42" s="5" t="s">
        <v>33</v>
      </c>
      <c r="E42" s="6"/>
      <c r="F42" s="6"/>
      <c r="G42" s="6"/>
      <c r="H42" s="6"/>
      <c r="I42" s="6"/>
      <c r="J42" s="12"/>
    </row>
    <row r="43" spans="4:16" x14ac:dyDescent="0.25">
      <c r="D43" s="9" t="s">
        <v>34</v>
      </c>
      <c r="E43" s="8"/>
      <c r="F43" s="8"/>
      <c r="G43" s="8"/>
      <c r="H43" s="8"/>
      <c r="I43" s="8"/>
      <c r="J43" s="19"/>
    </row>
    <row r="44" spans="4:16" x14ac:dyDescent="0.25">
      <c r="D44" s="2" t="s">
        <v>38</v>
      </c>
      <c r="E44" s="6"/>
      <c r="F44" s="6"/>
      <c r="G44" s="6"/>
      <c r="H44" s="6"/>
      <c r="I44" s="6"/>
      <c r="J44" s="20"/>
    </row>
    <row r="45" spans="4:16" x14ac:dyDescent="0.25">
      <c r="D45" s="5" t="s">
        <v>35</v>
      </c>
      <c r="E45" s="3"/>
      <c r="F45" s="3"/>
      <c r="G45" s="3"/>
      <c r="H45" s="3"/>
      <c r="I45" s="3"/>
      <c r="J45" s="21"/>
    </row>
    <row r="46" spans="4:16" x14ac:dyDescent="0.25">
      <c r="D46" s="5" t="s">
        <v>36</v>
      </c>
      <c r="E46" s="3"/>
      <c r="F46" s="3"/>
      <c r="G46" s="3"/>
      <c r="H46" s="3"/>
      <c r="I46" s="3"/>
      <c r="J46" s="21"/>
    </row>
    <row r="47" spans="4:16" x14ac:dyDescent="0.25">
      <c r="D47" s="9" t="s">
        <v>12</v>
      </c>
      <c r="E47" s="8"/>
      <c r="F47" s="8"/>
      <c r="G47" s="8"/>
      <c r="H47" s="8"/>
      <c r="I47" s="8"/>
      <c r="J47" s="22"/>
    </row>
    <row r="48" spans="4:16" x14ac:dyDescent="0.25">
      <c r="D48" s="5" t="s">
        <v>39</v>
      </c>
      <c r="E48" s="23"/>
      <c r="F48" s="23"/>
      <c r="G48" s="23"/>
      <c r="H48" s="23"/>
      <c r="I48" s="23"/>
      <c r="J48" s="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asus_nb</dc:creator>
  <cp:lastModifiedBy>Filomena Aragosa</cp:lastModifiedBy>
  <dcterms:created xsi:type="dcterms:W3CDTF">2019-11-17T12:25:00Z</dcterms:created>
  <dcterms:modified xsi:type="dcterms:W3CDTF">2026-01-23T08:08:59Z</dcterms:modified>
</cp:coreProperties>
</file>